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9QCZBCKU5XJaFH0dpfS+I9XY/bw=="/>
    </ext>
  </extLst>
</workbook>
</file>

<file path=xl/calcChain.xml><?xml version="1.0" encoding="utf-8"?>
<calcChain xmlns="http://schemas.openxmlformats.org/spreadsheetml/2006/main">
  <c r="O17" i="1" l="1"/>
  <c r="C34" i="1" s="1"/>
  <c r="O18" i="1" l="1"/>
  <c r="A34" i="1"/>
  <c r="A35" i="1" s="1"/>
  <c r="A17" i="1"/>
  <c r="A18" i="1" s="1"/>
  <c r="E17" i="1"/>
  <c r="E18" i="1" s="1"/>
  <c r="S17" i="1"/>
  <c r="B34" i="1"/>
  <c r="B35" i="1" s="1"/>
  <c r="C17" i="1"/>
  <c r="C18" i="1" s="1"/>
  <c r="D17" i="1"/>
  <c r="D18" i="1" s="1"/>
  <c r="R17" i="1"/>
  <c r="B17" i="1"/>
  <c r="B18" i="1" s="1"/>
  <c r="A36" i="1" l="1"/>
  <c r="S18" i="1"/>
  <c r="O19" i="1"/>
  <c r="R18" i="1"/>
  <c r="C35" i="1"/>
  <c r="C36" i="1" s="1"/>
  <c r="O20" i="1" l="1"/>
  <c r="R19" i="1"/>
  <c r="S19" i="1"/>
  <c r="B36" i="1"/>
  <c r="B37" i="1" s="1"/>
  <c r="C37" i="1"/>
  <c r="E19" i="1"/>
  <c r="E20" i="1" s="1"/>
  <c r="A19" i="1"/>
  <c r="A20" i="1" s="1"/>
  <c r="D19" i="1"/>
  <c r="D20" i="1" s="1"/>
  <c r="B19" i="1"/>
  <c r="B20" i="1" s="1"/>
  <c r="C19" i="1"/>
  <c r="C20" i="1" s="1"/>
  <c r="B21" i="1" l="1"/>
  <c r="C38" i="1"/>
  <c r="S20" i="1"/>
  <c r="O21" i="1"/>
  <c r="R20" i="1"/>
  <c r="A21" i="1"/>
  <c r="D21" i="1"/>
  <c r="B38" i="1"/>
  <c r="A37" i="1"/>
  <c r="A38" i="1" s="1"/>
  <c r="R21" i="1" l="1"/>
  <c r="S21" i="1"/>
  <c r="O22" i="1"/>
  <c r="B22" i="1" s="1"/>
  <c r="C21" i="1"/>
  <c r="E21" i="1"/>
  <c r="E22" i="1" s="1"/>
  <c r="C22" i="1" l="1"/>
  <c r="B39" i="1"/>
  <c r="S22" i="1"/>
  <c r="R22" i="1"/>
  <c r="O23" i="1"/>
  <c r="E23" i="1" s="1"/>
  <c r="C39" i="1"/>
  <c r="D22" i="1"/>
  <c r="D23" i="1" s="1"/>
  <c r="A22" i="1"/>
  <c r="A23" i="1" s="1"/>
  <c r="A39" i="1"/>
  <c r="A40" i="1" s="1"/>
  <c r="E24" i="1" l="1"/>
  <c r="C40" i="1"/>
  <c r="J39" i="1"/>
  <c r="J38" i="1" s="1"/>
  <c r="J37" i="1" s="1"/>
  <c r="J36" i="1" s="1"/>
  <c r="J35" i="1" s="1"/>
  <c r="J34" i="1" s="1"/>
  <c r="J33" i="1" s="1"/>
  <c r="L22" i="1"/>
  <c r="L21" i="1" s="1"/>
  <c r="L20" i="1" s="1"/>
  <c r="L19" i="1" s="1"/>
  <c r="L18" i="1" s="1"/>
  <c r="L17" i="1" s="1"/>
  <c r="L16" i="1" s="1"/>
  <c r="O24" i="1"/>
  <c r="A41" i="1" s="1"/>
  <c r="R23" i="1"/>
  <c r="J22" i="1"/>
  <c r="J21" i="1" s="1"/>
  <c r="J20" i="1" s="1"/>
  <c r="J19" i="1" s="1"/>
  <c r="J18" i="1" s="1"/>
  <c r="J17" i="1" s="1"/>
  <c r="J16" i="1" s="1"/>
  <c r="K39" i="1"/>
  <c r="K38" i="1" s="1"/>
  <c r="K37" i="1" s="1"/>
  <c r="K36" i="1" s="1"/>
  <c r="K35" i="1" s="1"/>
  <c r="K34" i="1" s="1"/>
  <c r="K33" i="1" s="1"/>
  <c r="S23" i="1"/>
  <c r="B40" i="1"/>
  <c r="C23" i="1"/>
  <c r="C24" i="1" s="1"/>
  <c r="A24" i="1"/>
  <c r="B23" i="1"/>
  <c r="A25" i="1" l="1"/>
  <c r="E25" i="1"/>
  <c r="C25" i="1"/>
  <c r="O25" i="1"/>
  <c r="S24" i="1"/>
  <c r="R24" i="1"/>
  <c r="K24" i="1" l="1"/>
  <c r="K23" i="1" s="1"/>
  <c r="K22" i="1" s="1"/>
  <c r="K21" i="1" s="1"/>
  <c r="K20" i="1" s="1"/>
  <c r="K19" i="1" s="1"/>
  <c r="K18" i="1" s="1"/>
  <c r="K17" i="1" s="1"/>
  <c r="K16" i="1" s="1"/>
  <c r="S25" i="1"/>
  <c r="R25" i="1"/>
  <c r="M24" i="1"/>
  <c r="M23" i="1" s="1"/>
  <c r="M22" i="1" s="1"/>
  <c r="M21" i="1" s="1"/>
  <c r="M20" i="1" s="1"/>
  <c r="M19" i="1" s="1"/>
  <c r="M18" i="1" s="1"/>
  <c r="M17" i="1" s="1"/>
  <c r="M16" i="1" s="1"/>
  <c r="I41" i="1"/>
  <c r="I40" i="1" s="1"/>
  <c r="I39" i="1" s="1"/>
  <c r="I38" i="1" s="1"/>
  <c r="I37" i="1" s="1"/>
  <c r="I36" i="1" s="1"/>
  <c r="I35" i="1" s="1"/>
  <c r="I34" i="1" s="1"/>
  <c r="I33" i="1" s="1"/>
  <c r="I24" i="1"/>
  <c r="I23" i="1" s="1"/>
  <c r="I22" i="1" s="1"/>
  <c r="I21" i="1" s="1"/>
  <c r="I20" i="1" s="1"/>
  <c r="I19" i="1" s="1"/>
  <c r="I18" i="1" s="1"/>
  <c r="I17" i="1" s="1"/>
  <c r="I16" i="1" s="1"/>
  <c r="A42" i="1"/>
</calcChain>
</file>

<file path=xl/sharedStrings.xml><?xml version="1.0" encoding="utf-8"?>
<sst xmlns="http://schemas.openxmlformats.org/spreadsheetml/2006/main" count="140" uniqueCount="65">
  <si>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</si>
  <si>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</si>
  <si>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</si>
  <si>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</si>
  <si>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</si>
  <si>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</si>
  <si>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</si>
  <si>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</si>
  <si>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</si>
  <si>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</si>
  <si>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</si>
  <si>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</si>
  <si>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</si>
  <si>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</si>
  <si>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</si>
  <si>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</si>
  <si>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</si>
  <si>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</si>
  <si>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</si>
  <si>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</si>
  <si>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</si>
  <si>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</si>
  <si>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</si>
  <si>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</si>
  <si>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</si>
  <si>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</si>
  <si>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</si>
  <si>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Pauleasca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</si>
  <si>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</si>
  <si>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</si>
  <si>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</si>
  <si>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</si>
  <si>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</si>
  <si>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</si>
  <si>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</si>
  <si>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</si>
  <si>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</si>
  <si>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</si>
  <si>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</si>
  <si>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</si>
  <si>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</si>
  <si>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</si>
  <si>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</si>
  <si>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</si>
  <si>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</si>
  <si>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</si>
  <si>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Astra Tours</t>
  </si>
  <si>
    <t>Maracineni</t>
  </si>
  <si>
    <t>S</t>
  </si>
  <si>
    <t>Micesti Primarie</t>
  </si>
  <si>
    <t>Purcareni</t>
  </si>
  <si>
    <t>Purcareni Ramificatie</t>
  </si>
  <si>
    <t>Micesti1</t>
  </si>
  <si>
    <t>Micesti2</t>
  </si>
  <si>
    <t>Micesti3</t>
  </si>
  <si>
    <t>Pauleasca1</t>
  </si>
  <si>
    <t>D</t>
  </si>
  <si>
    <t>Pauleasca2</t>
  </si>
  <si>
    <t>1=5</t>
  </si>
  <si>
    <t>1=5*</t>
  </si>
  <si>
    <t>C6</t>
  </si>
  <si>
    <t>C7</t>
  </si>
  <si>
    <t>C8</t>
  </si>
  <si>
    <t>EMITENT,</t>
  </si>
  <si>
    <t>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</si>
</sst>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9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9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6" fillId="0" borderId="23" xfId="0" applyFont="1" applyBorder="1" applyAlignment="1"/>
    <xf numFmtId="0" fontId="6" fillId="0" borderId="23" xfId="0" applyFont="1" applyBorder="1" applyAlignment="1">
      <alignment horizontal="center"/>
    </xf>
    <xf numFmtId="0" fontId="3" fillId="0" borderId="8" xfId="0" applyFont="1" applyBorder="1" applyAlignment="1"/>
    <xf numFmtId="0" fontId="6" fillId="0" borderId="8" xfId="0" applyFont="1" applyBorder="1" applyAlignment="1"/>
    <xf numFmtId="0" fontId="6" fillId="0" borderId="8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3" fillId="0" borderId="27" xfId="0" applyFont="1" applyBorder="1" applyAlignment="1"/>
    <xf numFmtId="0" fontId="6" fillId="0" borderId="28" xfId="0" applyFont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3" fillId="0" borderId="30" xfId="0" applyFont="1" applyBorder="1" applyAlignment="1"/>
    <xf numFmtId="0" fontId="6" fillId="2" borderId="31" xfId="0" applyFont="1" applyFill="1" applyBorder="1" applyAlignment="1">
      <alignment horizontal="center"/>
    </xf>
    <xf numFmtId="20" fontId="10" fillId="0" borderId="10" xfId="0" applyNumberFormat="1" applyFont="1" applyBorder="1" applyAlignment="1">
      <alignment horizontal="center"/>
    </xf>
    <xf numFmtId="20" fontId="10" fillId="0" borderId="11" xfId="0" applyNumberFormat="1" applyFont="1" applyBorder="1" applyAlignment="1">
      <alignment horizontal="center"/>
    </xf>
    <xf numFmtId="20" fontId="10" fillId="0" borderId="11" xfId="0" applyNumberFormat="1" applyFont="1" applyBorder="1" applyAlignment="1">
      <alignment horizontal="center"/>
    </xf>
    <xf numFmtId="0" fontId="3" fillId="0" borderId="11" xfId="0" applyFont="1" applyBorder="1" applyAlignment="1"/>
    <xf numFmtId="0" fontId="11" fillId="0" borderId="11" xfId="0" applyFont="1" applyBorder="1" applyAlignment="1">
      <alignment horizontal="center"/>
    </xf>
    <xf numFmtId="0" fontId="11" fillId="0" borderId="11" xfId="0" applyFont="1" applyBorder="1" applyAlignment="1">
      <alignment wrapText="1"/>
    </xf>
    <xf numFmtId="20" fontId="11" fillId="0" borderId="11" xfId="0" applyNumberFormat="1" applyFont="1" applyBorder="1" applyAlignment="1">
      <alignment horizontal="center"/>
    </xf>
    <xf numFmtId="20" fontId="11" fillId="0" borderId="12" xfId="0" applyNumberFormat="1" applyFont="1" applyBorder="1" applyAlignment="1">
      <alignment horizontal="center"/>
    </xf>
    <xf numFmtId="20" fontId="11" fillId="0" borderId="17" xfId="0" applyNumberFormat="1" applyFont="1" applyBorder="1" applyAlignment="1">
      <alignment horizontal="center"/>
    </xf>
    <xf numFmtId="20" fontId="11" fillId="0" borderId="18" xfId="0" applyNumberFormat="1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8" xfId="0" applyFont="1" applyBorder="1" applyAlignment="1"/>
    <xf numFmtId="20" fontId="11" fillId="0" borderId="19" xfId="0" applyNumberFormat="1" applyFont="1" applyBorder="1" applyAlignment="1">
      <alignment horizontal="center"/>
    </xf>
    <xf numFmtId="0" fontId="12" fillId="0" borderId="18" xfId="0" applyFont="1" applyBorder="1" applyAlignment="1"/>
    <xf numFmtId="20" fontId="10" fillId="0" borderId="18" xfId="0" applyNumberFormat="1" applyFont="1" applyBorder="1" applyAlignment="1">
      <alignment horizontal="center"/>
    </xf>
    <xf numFmtId="20" fontId="10" fillId="0" borderId="18" xfId="0" applyNumberFormat="1" applyFont="1" applyBorder="1" applyAlignment="1">
      <alignment horizontal="center"/>
    </xf>
    <xf numFmtId="20" fontId="10" fillId="0" borderId="19" xfId="0" applyNumberFormat="1" applyFont="1" applyBorder="1" applyAlignment="1">
      <alignment horizontal="center"/>
    </xf>
    <xf numFmtId="0" fontId="3" fillId="0" borderId="18" xfId="0" applyFont="1" applyBorder="1" applyAlignment="1"/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20" fontId="11" fillId="0" borderId="21" xfId="0" applyNumberFormat="1" applyFont="1" applyBorder="1" applyAlignment="1">
      <alignment horizontal="center"/>
    </xf>
    <xf numFmtId="0" fontId="3" fillId="0" borderId="21" xfId="0" applyFont="1" applyBorder="1" applyAlignment="1"/>
    <xf numFmtId="20" fontId="11" fillId="0" borderId="22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/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6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7" fillId="0" borderId="25" xfId="0" applyFont="1" applyBorder="1"/>
    <xf numFmtId="0" fontId="7" fillId="0" borderId="8" xfId="0" applyFont="1" applyBorder="1"/>
    <xf numFmtId="0" fontId="6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9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97" t="s">
        <v>21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99" t="s">
        <v>24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100"/>
      <c r="B9" s="98"/>
      <c r="C9" s="98"/>
      <c r="D9" s="98"/>
      <c r="E9" s="98"/>
      <c r="F9" s="98"/>
      <c r="G9" s="98"/>
      <c r="H9" s="98"/>
      <c r="I9" s="12"/>
      <c r="J9" s="12"/>
      <c r="K9" s="13"/>
      <c r="L9" s="13"/>
      <c r="M9" s="13"/>
    </row>
    <row r="10" spans="1:28" ht="18" x14ac:dyDescent="0.25">
      <c r="A10" s="100" t="s">
        <v>27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</row>
    <row r="11" spans="1:28" ht="18" x14ac:dyDescent="0.25">
      <c r="A11" s="12" t="s">
        <v>28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101" t="s">
        <v>29</v>
      </c>
      <c r="B12" s="102"/>
      <c r="C12" s="102"/>
      <c r="D12" s="102"/>
      <c r="E12" s="102"/>
      <c r="F12" s="15" t="s">
        <v>30</v>
      </c>
      <c r="G12" s="16" t="s">
        <v>31</v>
      </c>
      <c r="H12" s="16" t="s">
        <v>32</v>
      </c>
      <c r="I12" s="103" t="s">
        <v>33</v>
      </c>
      <c r="J12" s="104"/>
      <c r="K12" s="104"/>
      <c r="L12" s="104"/>
      <c r="M12" s="10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103" t="s">
        <v>34</v>
      </c>
      <c r="B13" s="104"/>
      <c r="C13" s="104"/>
      <c r="D13" s="104"/>
      <c r="E13" s="105"/>
      <c r="F13" s="18"/>
      <c r="G13" s="19" t="s">
        <v>35</v>
      </c>
      <c r="H13" s="20" t="s">
        <v>36</v>
      </c>
      <c r="I13" s="103" t="s">
        <v>34</v>
      </c>
      <c r="J13" s="104"/>
      <c r="K13" s="104"/>
      <c r="L13" s="104"/>
      <c r="M13" s="10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7" t="s">
        <v>20</v>
      </c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0.26041666666666669</v>
      </c>
      <c r="B16" s="32">
        <v>0.34375</v>
      </c>
      <c r="C16" s="32">
        <v>0.42708333333333331</v>
      </c>
      <c r="D16" s="32">
        <v>0.51041666666666663</v>
      </c>
      <c r="E16" s="32">
        <v>0.59375</v>
      </c>
      <c r="F16" s="33"/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0.31625000000000003</v>
      </c>
      <c r="J16" s="35">
        <f t="shared" si="0"/>
        <v>0.39546296296296296</v>
      </c>
      <c r="K16" s="35">
        <f t="shared" si="0"/>
        <v>0.48291666666666666</v>
      </c>
      <c r="L16" s="35">
        <f t="shared" si="0"/>
        <v>0.56212962962962953</v>
      </c>
      <c r="M16" s="36">
        <f t="shared" si="0"/>
        <v>0.64958333333333318</v>
      </c>
      <c r="O16" s="5">
        <v>0</v>
      </c>
      <c r="P16" s="37"/>
      <c r="Q16" s="37"/>
      <c r="R16" s="38"/>
    </row>
    <row r="17" spans="1:23" ht="13.5" customHeight="1" x14ac:dyDescent="0.25">
      <c r="A17" s="39">
        <f t="shared" ref="A17:E17" si="1">A16+TIME(0,0,(3600*($O17-$O16)/(INDEX($T$5:$AB$6,MATCH(A$15,$S$5:$S$6,0),MATCH(CONCATENATE($P17,$Q17),$T$4:$AB$4,0)))+$T$8))</f>
        <v>0.26581018518518518</v>
      </c>
      <c r="B17" s="40">
        <f t="shared" si="1"/>
        <v>0.34914351851851849</v>
      </c>
      <c r="C17" s="40">
        <f t="shared" si="1"/>
        <v>0.43247685185185181</v>
      </c>
      <c r="D17" s="40">
        <f t="shared" si="1"/>
        <v>0.51581018518518518</v>
      </c>
      <c r="E17" s="40">
        <f t="shared" si="1"/>
        <v>0.59914351851851855</v>
      </c>
      <c r="F17" s="41">
        <v>4.8</v>
      </c>
      <c r="G17" s="42">
        <v>1</v>
      </c>
      <c r="H17" s="43" t="s">
        <v>47</v>
      </c>
      <c r="I17" s="40">
        <f t="shared" ref="I17:M17" si="2">I18+TIME(0,0,(3600*($O18-$O17)/(INDEX($T$5:$AB$6,MATCH(I$15,$S$5:$S$6,0),MATCH(CONCATENATE($P18,$Q18),$T$4:$AB$4,0)))+$T$8))</f>
        <v>0.31085648148148154</v>
      </c>
      <c r="J17" s="40">
        <f t="shared" si="2"/>
        <v>0.39006944444444447</v>
      </c>
      <c r="K17" s="40">
        <f t="shared" si="2"/>
        <v>0.47752314814814817</v>
      </c>
      <c r="L17" s="40">
        <f t="shared" si="2"/>
        <v>0.55673611111111099</v>
      </c>
      <c r="M17" s="44">
        <f t="shared" si="2"/>
        <v>0.64418981481481463</v>
      </c>
      <c r="O17" s="5">
        <f t="shared" ref="O17:O25" si="3">O16+F17</f>
        <v>4.8</v>
      </c>
      <c r="P17" s="8">
        <v>1</v>
      </c>
      <c r="Q17" s="45" t="s">
        <v>48</v>
      </c>
      <c r="R17" s="46">
        <f t="shared" ref="R17:S17" si="4">TIME(0,0,(3600*($O17-$O16)/(INDEX($T$5:$AB$6,MATCH(R$15,$S$5:$S$6,0),MATCH((CONCATENATE($P17,$Q17)),$T$4:$AB$4,0)))))</f>
        <v>3.9930555555555561E-3</v>
      </c>
      <c r="S17" s="46">
        <f t="shared" si="4"/>
        <v>5.0000000000000001E-3</v>
      </c>
      <c r="T17" s="1"/>
      <c r="U17" s="47"/>
      <c r="V17" s="1"/>
      <c r="W17" s="1"/>
    </row>
    <row r="18" spans="1:23" ht="13.5" customHeight="1" x14ac:dyDescent="0.25">
      <c r="A18" s="39">
        <f t="shared" ref="A18:E18" si="5">A17+TIME(0,0,(3600*($O18-$O17)/(INDEX($T$5:$AB$6,MATCH(A$15,$S$5:$S$6,0),MATCH(CONCATENATE($P18,$Q18),$T$4:$AB$4,0)))+$T$8))</f>
        <v>0.27172453703703703</v>
      </c>
      <c r="B18" s="40">
        <f t="shared" si="5"/>
        <v>0.35505787037037034</v>
      </c>
      <c r="C18" s="40">
        <f t="shared" si="5"/>
        <v>0.43839120370370366</v>
      </c>
      <c r="D18" s="40">
        <f t="shared" si="5"/>
        <v>0.52172453703703703</v>
      </c>
      <c r="E18" s="40">
        <f t="shared" si="5"/>
        <v>0.6050578703703704</v>
      </c>
      <c r="F18" s="42">
        <v>5.3</v>
      </c>
      <c r="G18" s="41">
        <v>2</v>
      </c>
      <c r="H18" s="43" t="s">
        <v>49</v>
      </c>
      <c r="I18" s="40">
        <f t="shared" ref="I18:M18" si="6">I19+TIME(0,0,(3600*($O19-$O18)/(INDEX($T$5:$AB$6,MATCH(I$15,$S$5:$S$6,0),MATCH(CONCATENATE($P19,$Q19),$T$4:$AB$4,0)))+$T$8))</f>
        <v>0.30494212962962969</v>
      </c>
      <c r="J18" s="40">
        <f t="shared" si="6"/>
        <v>0.38415509259259262</v>
      </c>
      <c r="K18" s="40">
        <f t="shared" si="6"/>
        <v>0.47160879629629632</v>
      </c>
      <c r="L18" s="40">
        <f t="shared" si="6"/>
        <v>0.55082175925925914</v>
      </c>
      <c r="M18" s="44">
        <f t="shared" si="6"/>
        <v>0.63827546296296278</v>
      </c>
      <c r="O18" s="5">
        <f t="shared" si="3"/>
        <v>10.1</v>
      </c>
      <c r="P18" s="8">
        <v>1</v>
      </c>
      <c r="Q18" s="45" t="s">
        <v>48</v>
      </c>
      <c r="R18" s="46">
        <f t="shared" ref="R18:S18" si="7">TIME(0,0,(3600*($O18-$O17)/(INDEX($T$5:$AB$6,MATCH(R$15,$S$5:$S$6,0),MATCH((CONCATENATE($P18,$Q18)),$T$4:$AB$4,0)))))</f>
        <v>4.409722222222222E-3</v>
      </c>
      <c r="S18" s="46">
        <f t="shared" si="7"/>
        <v>5.5208333333333333E-3</v>
      </c>
      <c r="T18" s="1"/>
      <c r="U18" s="47"/>
      <c r="V18" s="1"/>
      <c r="W18" s="1"/>
    </row>
    <row r="19" spans="1:23" ht="13.5" customHeight="1" x14ac:dyDescent="0.25">
      <c r="A19" s="39">
        <f t="shared" ref="A19:E19" si="8">A18+TIME(0,0,(3600*($O19-$O18)/(INDEX($T$5:$AB$6,MATCH(A$15,$S$5:$S$6,0),MATCH(CONCATENATE($P19,$Q19),$T$4:$AB$4,0)))+$T$8))</f>
        <v>0.27409722222222221</v>
      </c>
      <c r="B19" s="40">
        <f t="shared" si="8"/>
        <v>0.35743055555555553</v>
      </c>
      <c r="C19" s="40">
        <f t="shared" si="8"/>
        <v>0.44076388888888884</v>
      </c>
      <c r="D19" s="40">
        <f t="shared" si="8"/>
        <v>0.52409722222222221</v>
      </c>
      <c r="E19" s="40">
        <f t="shared" si="8"/>
        <v>0.60743055555555558</v>
      </c>
      <c r="F19" s="42">
        <v>1.9</v>
      </c>
      <c r="G19" s="42">
        <v>3</v>
      </c>
      <c r="H19" s="48" t="s">
        <v>50</v>
      </c>
      <c r="I19" s="40">
        <f t="shared" ref="I19:M19" si="9">I20+TIME(0,0,(3600*($O20-$O19)/(INDEX($T$5:$AB$6,MATCH(I$15,$S$5:$S$6,0),MATCH(CONCATENATE($P20,$Q20),$T$4:$AB$4,0)))+$T$8))</f>
        <v>0.3025694444444445</v>
      </c>
      <c r="J19" s="40">
        <f t="shared" si="9"/>
        <v>0.38178240740740743</v>
      </c>
      <c r="K19" s="40">
        <f t="shared" si="9"/>
        <v>0.46923611111111113</v>
      </c>
      <c r="L19" s="40">
        <f t="shared" si="9"/>
        <v>0.54844907407407395</v>
      </c>
      <c r="M19" s="44">
        <f t="shared" si="9"/>
        <v>0.63590277777777759</v>
      </c>
      <c r="O19" s="5">
        <f t="shared" si="3"/>
        <v>12</v>
      </c>
      <c r="P19" s="8">
        <v>1</v>
      </c>
      <c r="Q19" s="45" t="s">
        <v>48</v>
      </c>
      <c r="R19" s="46">
        <f t="shared" ref="R19:S19" si="10">TIME(0,0,(3600*($O19-$O18)/(INDEX($T$5:$AB$6,MATCH(R$15,$S$5:$S$6,0),MATCH((CONCATENATE($P19,$Q19)),$T$4:$AB$4,0)))))</f>
        <v>1.5740740740740741E-3</v>
      </c>
      <c r="S19" s="46">
        <f t="shared" si="10"/>
        <v>1.9791666666666668E-3</v>
      </c>
      <c r="T19" s="1"/>
      <c r="U19" s="47"/>
      <c r="V19" s="1"/>
      <c r="W19" s="1"/>
    </row>
    <row r="20" spans="1:23" ht="13.5" customHeight="1" x14ac:dyDescent="0.25">
      <c r="A20" s="39">
        <f t="shared" ref="A20:E20" si="11">A19+TIME(0,0,(3600*($O20-$O19)/(INDEX($T$5:$AB$6,MATCH(A$15,$S$5:$S$6,0),MATCH(CONCATENATE($P20,$Q20),$T$4:$AB$4,0)))+$T$8))</f>
        <v>0.27542824074074074</v>
      </c>
      <c r="B20" s="40">
        <f t="shared" si="11"/>
        <v>0.35876157407407405</v>
      </c>
      <c r="C20" s="40">
        <f t="shared" si="11"/>
        <v>0.44209490740740737</v>
      </c>
      <c r="D20" s="40">
        <f t="shared" si="11"/>
        <v>0.52542824074074068</v>
      </c>
      <c r="E20" s="40">
        <f t="shared" si="11"/>
        <v>0.60876157407407405</v>
      </c>
      <c r="F20" s="42">
        <v>0.9</v>
      </c>
      <c r="G20" s="41">
        <v>4</v>
      </c>
      <c r="H20" s="48" t="s">
        <v>51</v>
      </c>
      <c r="I20" s="40">
        <f t="shared" ref="I20:M20" si="12">I21+TIME(0,0,(3600*($O21-$O20)/(INDEX($T$5:$AB$6,MATCH(I$15,$S$5:$S$6,0),MATCH(CONCATENATE($P21,$Q21),$T$4:$AB$4,0)))+$T$8))</f>
        <v>0.30123842592592598</v>
      </c>
      <c r="J20" s="40">
        <f t="shared" si="12"/>
        <v>0.38045138888888891</v>
      </c>
      <c r="K20" s="40">
        <f t="shared" si="12"/>
        <v>0.46790509259259261</v>
      </c>
      <c r="L20" s="40">
        <f t="shared" si="12"/>
        <v>0.54711805555555548</v>
      </c>
      <c r="M20" s="44">
        <f t="shared" si="12"/>
        <v>0.63457175925925913</v>
      </c>
      <c r="O20" s="5">
        <f t="shared" si="3"/>
        <v>12.9</v>
      </c>
      <c r="P20" s="8">
        <v>1</v>
      </c>
      <c r="Q20" s="45" t="s">
        <v>48</v>
      </c>
      <c r="R20" s="46">
        <f t="shared" ref="R20:S20" si="13">TIME(0,0,(3600*($O20-$O19)/(INDEX($T$5:$AB$6,MATCH(R$15,$S$5:$S$6,0),MATCH((CONCATENATE($P20,$Q20)),$T$4:$AB$4,0)))))</f>
        <v>7.407407407407407E-4</v>
      </c>
      <c r="S20" s="46">
        <f t="shared" si="13"/>
        <v>9.3750000000000007E-4</v>
      </c>
      <c r="T20" s="1"/>
      <c r="U20" s="47"/>
      <c r="V20" s="1"/>
      <c r="W20" s="1"/>
    </row>
    <row r="21" spans="1:23" ht="13.5" customHeight="1" x14ac:dyDescent="0.25">
      <c r="A21" s="39">
        <f t="shared" ref="A21:E21" si="14">A20+TIME(0,0,(3600*($O21-$O20)/(INDEX($T$5:$AB$6,MATCH(A$15,$S$5:$S$6,0),MATCH(CONCATENATE($P21,$Q21),$T$4:$AB$4,0)))+$T$8))</f>
        <v>0.27696759259259257</v>
      </c>
      <c r="B21" s="40">
        <f t="shared" si="14"/>
        <v>0.36030092592592589</v>
      </c>
      <c r="C21" s="40">
        <f t="shared" si="14"/>
        <v>0.4436342592592592</v>
      </c>
      <c r="D21" s="40">
        <f t="shared" si="14"/>
        <v>0.52696759259259252</v>
      </c>
      <c r="E21" s="40">
        <f t="shared" si="14"/>
        <v>0.61030092592592589</v>
      </c>
      <c r="F21" s="42">
        <v>1.1000000000000001</v>
      </c>
      <c r="G21" s="42">
        <v>5</v>
      </c>
      <c r="H21" s="43" t="s">
        <v>52</v>
      </c>
      <c r="I21" s="40">
        <f t="shared" ref="I21:M21" si="15">I22+TIME(0,0,(3600*($O22-$O21)/(INDEX($T$5:$AB$6,MATCH(I$15,$S$5:$S$6,0),MATCH(CONCATENATE($P22,$Q22),$T$4:$AB$4,0)))+$T$8))</f>
        <v>0.29969907407407415</v>
      </c>
      <c r="J21" s="40">
        <f t="shared" si="15"/>
        <v>0.37891203703703707</v>
      </c>
      <c r="K21" s="40">
        <f t="shared" si="15"/>
        <v>0.46636574074074078</v>
      </c>
      <c r="L21" s="40">
        <f t="shared" si="15"/>
        <v>0.54557870370370365</v>
      </c>
      <c r="M21" s="44">
        <f t="shared" si="15"/>
        <v>0.63303240740740729</v>
      </c>
      <c r="O21" s="5">
        <f t="shared" si="3"/>
        <v>14</v>
      </c>
      <c r="P21" s="8">
        <v>1</v>
      </c>
      <c r="Q21" s="45" t="s">
        <v>48</v>
      </c>
      <c r="R21" s="46">
        <f t="shared" ref="R21:S21" si="16">TIME(0,0,(3600*($O21-$O20)/(INDEX($T$5:$AB$6,MATCH(R$15,$S$5:$S$6,0),MATCH((CONCATENATE($P21,$Q21)),$T$4:$AB$4,0)))))</f>
        <v>9.1435185185185185E-4</v>
      </c>
      <c r="S21" s="46">
        <f t="shared" si="16"/>
        <v>1.1458333333333333E-3</v>
      </c>
      <c r="T21" s="1"/>
      <c r="U21" s="47"/>
      <c r="V21" s="1"/>
      <c r="W21" s="1"/>
    </row>
    <row r="22" spans="1:23" ht="13.5" customHeight="1" x14ac:dyDescent="0.25">
      <c r="A22" s="39">
        <f t="shared" ref="A22:E22" si="17">A21+TIME(0,0,(3600*($O22-$O21)/(INDEX($T$5:$AB$6,MATCH(A$15,$S$5:$S$6,0),MATCH(CONCATENATE($P22,$Q22),$T$4:$AB$4,0)))+$T$8))</f>
        <v>0.27840277777777778</v>
      </c>
      <c r="B22" s="40">
        <f t="shared" si="17"/>
        <v>0.36173611111111109</v>
      </c>
      <c r="C22" s="40">
        <f t="shared" si="17"/>
        <v>0.44506944444444441</v>
      </c>
      <c r="D22" s="40">
        <f t="shared" si="17"/>
        <v>0.52840277777777767</v>
      </c>
      <c r="E22" s="40">
        <f t="shared" si="17"/>
        <v>0.61173611111111104</v>
      </c>
      <c r="F22" s="42">
        <v>1</v>
      </c>
      <c r="G22" s="41">
        <v>6</v>
      </c>
      <c r="H22" s="43" t="s">
        <v>53</v>
      </c>
      <c r="I22" s="40">
        <f t="shared" ref="I22:M22" si="18">I23+TIME(0,0,(3600*($O23-$O22)/(INDEX($T$5:$AB$6,MATCH(I$15,$S$5:$S$6,0),MATCH(CONCATENATE($P23,$Q23),$T$4:$AB$4,0)))+$T$8))</f>
        <v>0.29826388888888894</v>
      </c>
      <c r="J22" s="40">
        <f t="shared" si="18"/>
        <v>0.37747685185185187</v>
      </c>
      <c r="K22" s="40">
        <f t="shared" si="18"/>
        <v>0.46493055555555557</v>
      </c>
      <c r="L22" s="40">
        <f t="shared" si="18"/>
        <v>0.5441435185185185</v>
      </c>
      <c r="M22" s="44">
        <f t="shared" si="18"/>
        <v>0.63159722222222214</v>
      </c>
      <c r="O22" s="5">
        <f t="shared" si="3"/>
        <v>15</v>
      </c>
      <c r="P22" s="8">
        <v>1</v>
      </c>
      <c r="Q22" s="45" t="s">
        <v>48</v>
      </c>
      <c r="R22" s="46">
        <f t="shared" ref="R22:S22" si="19">TIME(0,0,(3600*($O22-$O21)/(INDEX($T$5:$AB$6,MATCH(R$15,$S$5:$S$6,0),MATCH((CONCATENATE($P22,$Q22)),$T$4:$AB$4,0)))))</f>
        <v>8.3333333333333339E-4</v>
      </c>
      <c r="S22" s="46">
        <f t="shared" si="19"/>
        <v>1.0416666666666667E-3</v>
      </c>
      <c r="T22" s="1"/>
      <c r="U22" s="47"/>
      <c r="V22" s="1"/>
      <c r="W22" s="1"/>
    </row>
    <row r="23" spans="1:23" ht="13.5" customHeight="1" x14ac:dyDescent="0.25">
      <c r="A23" s="39">
        <f t="shared" ref="A23:E23" si="20">A22+TIME(0,0,(3600*($O23-$O22)/(INDEX($T$5:$AB$6,MATCH(A$15,$S$5:$S$6,0),MATCH(CONCATENATE($P23,$Q23),$T$4:$AB$4,0)))+$T$8))</f>
        <v>0.28087962962962965</v>
      </c>
      <c r="B23" s="40">
        <f t="shared" si="20"/>
        <v>0.36421296296296296</v>
      </c>
      <c r="C23" s="40">
        <f t="shared" si="20"/>
        <v>0.44754629629629628</v>
      </c>
      <c r="D23" s="40">
        <f t="shared" si="20"/>
        <v>0.53087962962962953</v>
      </c>
      <c r="E23" s="40">
        <f t="shared" si="20"/>
        <v>0.61421296296296291</v>
      </c>
      <c r="F23" s="42">
        <v>2</v>
      </c>
      <c r="G23" s="42">
        <v>7</v>
      </c>
      <c r="H23" s="43" t="s">
        <v>54</v>
      </c>
      <c r="I23" s="40">
        <f t="shared" ref="I23:I24" si="21">I24+TIME(0,0,(3600*($O24-$O23)/(INDEX($T$5:$AB$6,MATCH(I$15,$S$5:$S$6,0),MATCH(CONCATENATE($P24,$Q24),$T$4:$AB$4,0)))+$T$8))</f>
        <v>0.29578703703703707</v>
      </c>
      <c r="J23" s="49">
        <v>0.375</v>
      </c>
      <c r="K23" s="40">
        <f t="shared" ref="K23:K24" si="22">K24+TIME(0,0,(3600*($O24-$O23)/(INDEX($T$5:$AB$6,MATCH(K$15,$S$5:$S$6,0),MATCH(CONCATENATE($P24,$Q24),$T$4:$AB$4,0)))+$T$8))</f>
        <v>0.4624537037037037</v>
      </c>
      <c r="L23" s="49">
        <v>0.54166666666666663</v>
      </c>
      <c r="M23" s="44">
        <f t="shared" ref="M23:M24" si="23">M24+TIME(0,0,(3600*($O24-$O23)/(INDEX($T$5:$AB$6,MATCH(M$15,$S$5:$S$6,0),MATCH(CONCATENATE($P24,$Q24),$T$4:$AB$4,0)))+$T$8))</f>
        <v>0.62912037037037027</v>
      </c>
      <c r="O23" s="5">
        <f t="shared" si="3"/>
        <v>17</v>
      </c>
      <c r="P23" s="8">
        <v>1</v>
      </c>
      <c r="Q23" s="45" t="s">
        <v>48</v>
      </c>
      <c r="R23" s="46">
        <f t="shared" ref="R23:S23" si="24">TIME(0,0,(3600*($O23-$O22)/(INDEX($T$5:$AB$6,MATCH(R$15,$S$5:$S$6,0),MATCH((CONCATENATE($P23,$Q23)),$T$4:$AB$4,0)))))</f>
        <v>1.6666666666666668E-3</v>
      </c>
      <c r="S23" s="46">
        <f t="shared" si="24"/>
        <v>2.0833333333333333E-3</v>
      </c>
      <c r="T23" s="1"/>
      <c r="U23" s="47"/>
      <c r="V23" s="1"/>
      <c r="W23" s="1"/>
    </row>
    <row r="24" spans="1:23" ht="13.5" customHeight="1" x14ac:dyDescent="0.25">
      <c r="A24" s="39">
        <f t="shared" ref="A24:A25" si="25">A23+TIME(0,0,(3600*($O24-$O23)/(INDEX($T$5:$AB$6,MATCH(A$15,$S$5:$S$6,0),MATCH(CONCATENATE($P24,$Q24),$T$4:$AB$4,0)))+$T$8))</f>
        <v>0.28293981481481484</v>
      </c>
      <c r="B24" s="40"/>
      <c r="C24" s="40">
        <f t="shared" ref="C24:C25" si="26">C23+TIME(0,0,(3600*($O24-$O23)/(INDEX($T$5:$AB$6,MATCH(C$15,$S$5:$S$6,0),MATCH(CONCATENATE($P24,$Q24),$T$4:$AB$4,0)))+$T$8))</f>
        <v>0.44960648148148147</v>
      </c>
      <c r="D24" s="40"/>
      <c r="E24" s="40">
        <f t="shared" ref="E24:E25" si="27">E23+TIME(0,0,(3600*($O24-$O23)/(INDEX($T$5:$AB$6,MATCH(E$15,$S$5:$S$6,0),MATCH(CONCATENATE($P24,$Q24),$T$4:$AB$4,0)))+$T$8))</f>
        <v>0.61627314814814804</v>
      </c>
      <c r="F24" s="42">
        <v>1.6</v>
      </c>
      <c r="G24" s="41">
        <v>8</v>
      </c>
      <c r="H24" s="43" t="s">
        <v>55</v>
      </c>
      <c r="I24" s="40">
        <f t="shared" si="21"/>
        <v>0.29372685185185188</v>
      </c>
      <c r="J24" s="40"/>
      <c r="K24" s="40">
        <f t="shared" si="22"/>
        <v>0.46039351851851851</v>
      </c>
      <c r="L24" s="40"/>
      <c r="M24" s="44">
        <f t="shared" si="23"/>
        <v>0.62706018518518514</v>
      </c>
      <c r="O24" s="5">
        <f t="shared" si="3"/>
        <v>18.600000000000001</v>
      </c>
      <c r="P24" s="8">
        <v>1</v>
      </c>
      <c r="Q24" s="45" t="s">
        <v>56</v>
      </c>
      <c r="R24" s="46">
        <f t="shared" ref="R24:S24" si="28">TIME(0,0,(3600*($O24-$O23)/(INDEX($T$5:$AB$6,MATCH(R$15,$S$5:$S$6,0),MATCH((CONCATENATE($P24,$Q24)),$T$4:$AB$4,0)))))</f>
        <v>1.3310185185185187E-3</v>
      </c>
      <c r="S24" s="46">
        <f t="shared" si="28"/>
        <v>1.6666666666666668E-3</v>
      </c>
      <c r="T24" s="1"/>
      <c r="U24" s="47"/>
      <c r="V24" s="1"/>
      <c r="W24" s="1"/>
    </row>
    <row r="25" spans="1:23" ht="13.5" customHeight="1" x14ac:dyDescent="0.25">
      <c r="A25" s="39">
        <f t="shared" si="25"/>
        <v>0.28500000000000003</v>
      </c>
      <c r="B25" s="40"/>
      <c r="C25" s="40">
        <f t="shared" si="26"/>
        <v>0.45166666666666666</v>
      </c>
      <c r="D25" s="40"/>
      <c r="E25" s="40">
        <f t="shared" si="27"/>
        <v>0.61833333333333318</v>
      </c>
      <c r="F25" s="42">
        <v>1.6</v>
      </c>
      <c r="G25" s="42">
        <v>9</v>
      </c>
      <c r="H25" s="43" t="s">
        <v>57</v>
      </c>
      <c r="I25" s="49">
        <v>0.29166666666666669</v>
      </c>
      <c r="J25" s="49"/>
      <c r="K25" s="49">
        <v>0.45833333333333331</v>
      </c>
      <c r="L25" s="49"/>
      <c r="M25" s="50">
        <v>0.625</v>
      </c>
      <c r="O25" s="5">
        <f t="shared" si="3"/>
        <v>20.200000000000003</v>
      </c>
      <c r="P25" s="8">
        <v>1</v>
      </c>
      <c r="Q25" s="45" t="s">
        <v>56</v>
      </c>
      <c r="R25" s="46">
        <f t="shared" ref="R25:S25" si="29">TIME(0,0,(3600*($O25-$O24)/(INDEX($T$5:$AB$6,MATCH(R$15,$S$5:$S$6,0),MATCH((CONCATENATE($P25,$Q25)),$T$4:$AB$4,0)))))</f>
        <v>1.3310185185185187E-3</v>
      </c>
      <c r="S25" s="46">
        <f t="shared" si="29"/>
        <v>1.6666666666666668E-3</v>
      </c>
      <c r="T25" s="1"/>
      <c r="U25" s="47"/>
      <c r="V25" s="1"/>
      <c r="W25" s="1"/>
    </row>
    <row r="26" spans="1:23" ht="13.5" customHeight="1" x14ac:dyDescent="0.25">
      <c r="A26" s="39"/>
      <c r="B26" s="40"/>
      <c r="C26" s="40"/>
      <c r="D26" s="40"/>
      <c r="E26" s="40"/>
      <c r="F26" s="42"/>
      <c r="G26" s="42"/>
      <c r="H26" s="43"/>
      <c r="I26" s="40"/>
      <c r="J26" s="40"/>
      <c r="K26" s="40"/>
      <c r="L26" s="40"/>
      <c r="M26" s="44"/>
      <c r="R26" s="46"/>
      <c r="S26" s="46"/>
      <c r="T26" s="1"/>
      <c r="U26" s="47"/>
      <c r="V26" s="1"/>
      <c r="W26" s="1"/>
    </row>
    <row r="27" spans="1:23" ht="13.5" customHeight="1" x14ac:dyDescent="0.2">
      <c r="A27" s="51" t="s">
        <v>58</v>
      </c>
      <c r="B27" s="52" t="s">
        <v>59</v>
      </c>
      <c r="C27" s="53" t="s">
        <v>58</v>
      </c>
      <c r="D27" s="52" t="s">
        <v>59</v>
      </c>
      <c r="E27" s="53" t="s">
        <v>58</v>
      </c>
      <c r="F27" s="52"/>
      <c r="G27" s="52"/>
      <c r="H27" s="54"/>
      <c r="I27" s="53" t="s">
        <v>58</v>
      </c>
      <c r="J27" s="52" t="s">
        <v>59</v>
      </c>
      <c r="K27" s="53" t="s">
        <v>58</v>
      </c>
      <c r="L27" s="52" t="s">
        <v>59</v>
      </c>
      <c r="M27" s="55" t="s">
        <v>58</v>
      </c>
    </row>
    <row r="28" spans="1:23" ht="13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23" ht="13.5" customHeight="1" x14ac:dyDescent="0.25">
      <c r="A29" s="103" t="s">
        <v>29</v>
      </c>
      <c r="B29" s="104"/>
      <c r="C29" s="104"/>
      <c r="D29" s="104"/>
      <c r="E29" s="105"/>
      <c r="F29" s="56" t="s">
        <v>30</v>
      </c>
      <c r="G29" s="57" t="s">
        <v>31</v>
      </c>
      <c r="H29" s="57" t="s">
        <v>32</v>
      </c>
      <c r="I29" s="106" t="s">
        <v>33</v>
      </c>
      <c r="J29" s="104"/>
      <c r="K29" s="104"/>
      <c r="L29" s="104"/>
      <c r="M29" s="105"/>
    </row>
    <row r="30" spans="1:23" ht="13.5" customHeight="1" x14ac:dyDescent="0.25">
      <c r="A30" s="107" t="s">
        <v>34</v>
      </c>
      <c r="B30" s="108"/>
      <c r="C30" s="108"/>
      <c r="D30" s="108"/>
      <c r="E30" s="109"/>
      <c r="F30" s="58"/>
      <c r="G30" s="59" t="s">
        <v>35</v>
      </c>
      <c r="H30" s="60" t="s">
        <v>36</v>
      </c>
      <c r="I30" s="110" t="s">
        <v>34</v>
      </c>
      <c r="J30" s="108"/>
      <c r="K30" s="108"/>
      <c r="L30" s="108"/>
      <c r="M30" s="109"/>
    </row>
    <row r="31" spans="1:23" ht="13.5" customHeight="1" x14ac:dyDescent="0.25">
      <c r="A31" s="61" t="s">
        <v>60</v>
      </c>
      <c r="B31" s="62" t="s">
        <v>61</v>
      </c>
      <c r="C31" s="62" t="s">
        <v>62</v>
      </c>
      <c r="D31" s="62"/>
      <c r="E31" s="62"/>
      <c r="F31" s="63"/>
      <c r="G31" s="63"/>
      <c r="H31" s="62"/>
      <c r="I31" s="62" t="s">
        <v>60</v>
      </c>
      <c r="J31" s="62" t="s">
        <v>61</v>
      </c>
      <c r="K31" s="62" t="s">
        <v>62</v>
      </c>
      <c r="L31" s="62"/>
      <c r="M31" s="64"/>
    </row>
    <row r="32" spans="1:23" ht="13.5" customHeight="1" x14ac:dyDescent="0.25">
      <c r="A32" s="65" t="s">
        <v>20</v>
      </c>
      <c r="B32" s="66" t="s">
        <v>20</v>
      </c>
      <c r="C32" s="66" t="s">
        <v>20</v>
      </c>
      <c r="D32" s="66"/>
      <c r="E32" s="66"/>
      <c r="F32" s="67"/>
      <c r="G32" s="67"/>
      <c r="H32" s="67"/>
      <c r="I32" s="66" t="s">
        <v>20</v>
      </c>
      <c r="J32" s="66" t="s">
        <v>20</v>
      </c>
      <c r="K32" s="66" t="s">
        <v>20</v>
      </c>
      <c r="L32" s="66"/>
      <c r="M32" s="68"/>
    </row>
    <row r="33" spans="1:28" ht="13.5" customHeight="1" x14ac:dyDescent="0.2">
      <c r="A33" s="69">
        <v>0.67708333333333337</v>
      </c>
      <c r="B33" s="70">
        <v>0.76041666666666663</v>
      </c>
      <c r="C33" s="70">
        <v>0.84375</v>
      </c>
      <c r="D33" s="71"/>
      <c r="E33" s="71"/>
      <c r="F33" s="72"/>
      <c r="G33" s="73">
        <v>0</v>
      </c>
      <c r="H33" s="74" t="s">
        <v>46</v>
      </c>
      <c r="I33" s="75">
        <f t="shared" ref="I33:K33" si="30">I34+TIME(0,0,(3600*($O17-$O16)/(INDEX($T$5:$AB$6,MATCH(I$32,$S$5:$S$6,0),MATCH(CONCATENATE($P17,$Q17),$T$4:$AB$4,0)))+$T$8))</f>
        <v>0.73291666666666655</v>
      </c>
      <c r="J33" s="75">
        <f t="shared" si="30"/>
        <v>0.81212962962962953</v>
      </c>
      <c r="K33" s="75">
        <f t="shared" si="30"/>
        <v>0.89546296296296291</v>
      </c>
      <c r="L33" s="75"/>
      <c r="M33" s="76"/>
    </row>
    <row r="34" spans="1:28" ht="13.5" customHeight="1" x14ac:dyDescent="0.2">
      <c r="A34" s="77">
        <f t="shared" ref="A34:C34" si="31">A33+TIME(0,0,(3600*($O17-$O16)/(INDEX($T$5:$AB$6,MATCH(A$32,$S$5:$S$6,0),MATCH(CONCATENATE($P17,$Q17),$T$4:$AB$4,0)))+$T$8))</f>
        <v>0.68247685185185192</v>
      </c>
      <c r="B34" s="78">
        <f t="shared" si="31"/>
        <v>0.76581018518518518</v>
      </c>
      <c r="C34" s="78">
        <f t="shared" si="31"/>
        <v>0.84914351851851855</v>
      </c>
      <c r="D34" s="78"/>
      <c r="E34" s="78"/>
      <c r="F34" s="79">
        <v>4.8</v>
      </c>
      <c r="G34" s="80">
        <v>1</v>
      </c>
      <c r="H34" s="81" t="s">
        <v>47</v>
      </c>
      <c r="I34" s="78">
        <f t="shared" ref="I34:K34" si="32">I35+TIME(0,0,(3600*($O18-$O17)/(INDEX($T$5:$AB$6,MATCH(I$32,$S$5:$S$6,0),MATCH(CONCATENATE($P18,$Q18),$T$4:$AB$4,0)))+$T$8))</f>
        <v>0.727523148148148</v>
      </c>
      <c r="J34" s="78">
        <f t="shared" si="32"/>
        <v>0.80673611111111099</v>
      </c>
      <c r="K34" s="78">
        <f t="shared" si="32"/>
        <v>0.89006944444444436</v>
      </c>
      <c r="L34" s="78"/>
      <c r="M34" s="82"/>
    </row>
    <row r="35" spans="1:28" ht="13.5" customHeight="1" x14ac:dyDescent="0.2">
      <c r="A35" s="77">
        <f t="shared" ref="A35:C35" si="33">A34+TIME(0,0,(3600*($O18-$O17)/(INDEX($T$5:$AB$6,MATCH(A$32,$S$5:$S$6,0),MATCH(CONCATENATE($P18,$Q18),$T$4:$AB$4,0)))+$T$8))</f>
        <v>0.68839120370370377</v>
      </c>
      <c r="B35" s="78">
        <f t="shared" si="33"/>
        <v>0.77172453703703703</v>
      </c>
      <c r="C35" s="78">
        <f t="shared" si="33"/>
        <v>0.8550578703703704</v>
      </c>
      <c r="D35" s="78"/>
      <c r="E35" s="78"/>
      <c r="F35" s="80">
        <v>5.3</v>
      </c>
      <c r="G35" s="79">
        <v>2</v>
      </c>
      <c r="H35" s="81" t="s">
        <v>49</v>
      </c>
      <c r="I35" s="78">
        <f t="shared" ref="I35:K35" si="34">I36+TIME(0,0,(3600*($O19-$O18)/(INDEX($T$5:$AB$6,MATCH(I$32,$S$5:$S$6,0),MATCH(CONCATENATE($P19,$Q19),$T$4:$AB$4,0)))+$T$8))</f>
        <v>0.72160879629629615</v>
      </c>
      <c r="J35" s="78">
        <f t="shared" si="34"/>
        <v>0.80082175925925914</v>
      </c>
      <c r="K35" s="78">
        <f t="shared" si="34"/>
        <v>0.88415509259259251</v>
      </c>
      <c r="L35" s="78"/>
      <c r="M35" s="82"/>
    </row>
    <row r="36" spans="1:28" ht="13.5" customHeight="1" x14ac:dyDescent="0.2">
      <c r="A36" s="77">
        <f t="shared" ref="A36:C36" si="35">A35+TIME(0,0,(3600*($O19-$O18)/(INDEX($T$5:$AB$6,MATCH(A$32,$S$5:$S$6,0),MATCH(CONCATENATE($P19,$Q19),$T$4:$AB$4,0)))+$T$8))</f>
        <v>0.69076388888888896</v>
      </c>
      <c r="B36" s="78">
        <f t="shared" si="35"/>
        <v>0.77409722222222221</v>
      </c>
      <c r="C36" s="78">
        <f t="shared" si="35"/>
        <v>0.85743055555555558</v>
      </c>
      <c r="D36" s="78"/>
      <c r="E36" s="78"/>
      <c r="F36" s="80">
        <v>1.9</v>
      </c>
      <c r="G36" s="80">
        <v>3</v>
      </c>
      <c r="H36" s="83" t="s">
        <v>50</v>
      </c>
      <c r="I36" s="78">
        <f t="shared" ref="I36:K36" si="36">I37+TIME(0,0,(3600*($O20-$O19)/(INDEX($T$5:$AB$6,MATCH(I$32,$S$5:$S$6,0),MATCH(CONCATENATE($P20,$Q20),$T$4:$AB$4,0)))+$T$8))</f>
        <v>0.71923611111111097</v>
      </c>
      <c r="J36" s="78">
        <f t="shared" si="36"/>
        <v>0.79844907407407395</v>
      </c>
      <c r="K36" s="78">
        <f t="shared" si="36"/>
        <v>0.88178240740740732</v>
      </c>
      <c r="L36" s="78"/>
      <c r="M36" s="82"/>
    </row>
    <row r="37" spans="1:28" ht="13.5" customHeight="1" x14ac:dyDescent="0.2">
      <c r="A37" s="77">
        <f t="shared" ref="A37:C37" si="37">A36+TIME(0,0,(3600*($O20-$O19)/(INDEX($T$5:$AB$6,MATCH(A$32,$S$5:$S$6,0),MATCH(CONCATENATE($P20,$Q20),$T$4:$AB$4,0)))+$T$8))</f>
        <v>0.69209490740740742</v>
      </c>
      <c r="B37" s="78">
        <f t="shared" si="37"/>
        <v>0.77542824074074068</v>
      </c>
      <c r="C37" s="78">
        <f t="shared" si="37"/>
        <v>0.85876157407407405</v>
      </c>
      <c r="D37" s="78"/>
      <c r="E37" s="78"/>
      <c r="F37" s="80">
        <v>0.9</v>
      </c>
      <c r="G37" s="79">
        <v>4</v>
      </c>
      <c r="H37" s="83" t="s">
        <v>51</v>
      </c>
      <c r="I37" s="78">
        <f t="shared" ref="I37:K37" si="38">I38+TIME(0,0,(3600*($O21-$O20)/(INDEX($T$5:$AB$6,MATCH(I$32,$S$5:$S$6,0),MATCH(CONCATENATE($P21,$Q21),$T$4:$AB$4,0)))+$T$8))</f>
        <v>0.7179050925925925</v>
      </c>
      <c r="J37" s="78">
        <f t="shared" si="38"/>
        <v>0.79711805555555548</v>
      </c>
      <c r="K37" s="78">
        <f t="shared" si="38"/>
        <v>0.88045138888888885</v>
      </c>
      <c r="L37" s="78"/>
      <c r="M37" s="82"/>
    </row>
    <row r="38" spans="1:28" ht="13.5" customHeight="1" x14ac:dyDescent="0.2">
      <c r="A38" s="77">
        <f t="shared" ref="A38:C38" si="39">A37+TIME(0,0,(3600*($O21-$O20)/(INDEX($T$5:$AB$6,MATCH(A$32,$S$5:$S$6,0),MATCH(CONCATENATE($P21,$Q21),$T$4:$AB$4,0)))+$T$8))</f>
        <v>0.69363425925925926</v>
      </c>
      <c r="B38" s="78">
        <f t="shared" si="39"/>
        <v>0.77696759259259252</v>
      </c>
      <c r="C38" s="78">
        <f t="shared" si="39"/>
        <v>0.86030092592592589</v>
      </c>
      <c r="D38" s="78"/>
      <c r="E38" s="78"/>
      <c r="F38" s="80">
        <v>1.1000000000000001</v>
      </c>
      <c r="G38" s="80">
        <v>5</v>
      </c>
      <c r="H38" s="81" t="s">
        <v>52</v>
      </c>
      <c r="I38" s="78">
        <f t="shared" ref="I38:K38" si="40">I39+TIME(0,0,(3600*($O22-$O21)/(INDEX($T$5:$AB$6,MATCH(I$32,$S$5:$S$6,0),MATCH(CONCATENATE($P22,$Q22),$T$4:$AB$4,0)))+$T$8))</f>
        <v>0.71636574074074066</v>
      </c>
      <c r="J38" s="78">
        <f t="shared" si="40"/>
        <v>0.79557870370370365</v>
      </c>
      <c r="K38" s="78">
        <f t="shared" si="40"/>
        <v>0.87891203703703702</v>
      </c>
      <c r="L38" s="78"/>
      <c r="M38" s="82"/>
    </row>
    <row r="39" spans="1:28" ht="13.5" customHeight="1" x14ac:dyDescent="0.2">
      <c r="A39" s="77">
        <f t="shared" ref="A39:C39" si="41">A38+TIME(0,0,(3600*($O22-$O21)/(INDEX($T$5:$AB$6,MATCH(A$32,$S$5:$S$6,0),MATCH(CONCATENATE($P22,$Q22),$T$4:$AB$4,0)))+$T$8))</f>
        <v>0.69506944444444441</v>
      </c>
      <c r="B39" s="78">
        <f t="shared" si="41"/>
        <v>0.77840277777777767</v>
      </c>
      <c r="C39" s="78">
        <f t="shared" si="41"/>
        <v>0.86173611111111104</v>
      </c>
      <c r="D39" s="78"/>
      <c r="E39" s="78"/>
      <c r="F39" s="80">
        <v>1</v>
      </c>
      <c r="G39" s="79">
        <v>6</v>
      </c>
      <c r="H39" s="81" t="s">
        <v>53</v>
      </c>
      <c r="I39" s="78">
        <f t="shared" ref="I39:K39" si="42">I40+TIME(0,0,(3600*($O23-$O22)/(INDEX($T$5:$AB$6,MATCH(I$32,$S$5:$S$6,0),MATCH(CONCATENATE($P23,$Q23),$T$4:$AB$4,0)))+$T$8))</f>
        <v>0.71493055555555551</v>
      </c>
      <c r="J39" s="78">
        <f t="shared" si="42"/>
        <v>0.7941435185185185</v>
      </c>
      <c r="K39" s="78">
        <f t="shared" si="42"/>
        <v>0.87747685185185187</v>
      </c>
      <c r="L39" s="78"/>
      <c r="M39" s="82"/>
    </row>
    <row r="40" spans="1:28" ht="13.5" customHeight="1" x14ac:dyDescent="0.2">
      <c r="A40" s="77">
        <f t="shared" ref="A40:C40" si="43">A39+TIME(0,0,(3600*($O23-$O22)/(INDEX($T$5:$AB$6,MATCH(A$32,$S$5:$S$6,0),MATCH(CONCATENATE($P23,$Q23),$T$4:$AB$4,0)))+$T$8))</f>
        <v>0.69754629629629628</v>
      </c>
      <c r="B40" s="78">
        <f t="shared" si="43"/>
        <v>0.78087962962962953</v>
      </c>
      <c r="C40" s="78">
        <f t="shared" si="43"/>
        <v>0.86421296296296291</v>
      </c>
      <c r="D40" s="78"/>
      <c r="E40" s="78"/>
      <c r="F40" s="80">
        <v>2</v>
      </c>
      <c r="G40" s="80">
        <v>7</v>
      </c>
      <c r="H40" s="81" t="s">
        <v>54</v>
      </c>
      <c r="I40" s="78">
        <f t="shared" ref="I40:I41" si="44">I41+TIME(0,0,(3600*($O24-$O23)/(INDEX($T$5:$AB$6,MATCH(I$32,$S$5:$S$6,0),MATCH(CONCATENATE($P24,$Q24),$T$4:$AB$4,0)))+$T$8))</f>
        <v>0.71245370370370364</v>
      </c>
      <c r="J40" s="84">
        <v>0.79166666666666663</v>
      </c>
      <c r="K40" s="84">
        <v>0.875</v>
      </c>
      <c r="L40" s="78"/>
      <c r="M40" s="82"/>
    </row>
    <row r="41" spans="1:28" ht="13.5" customHeight="1" x14ac:dyDescent="0.2">
      <c r="A41" s="77">
        <f t="shared" ref="A41:A42" si="45">A40+TIME(0,0,(3600*($O24-$O23)/(INDEX($T$5:$AB$6,MATCH(A$32,$S$5:$S$6,0),MATCH(CONCATENATE($P24,$Q24),$T$4:$AB$4,0)))+$T$8))</f>
        <v>0.69960648148148141</v>
      </c>
      <c r="B41" s="78"/>
      <c r="C41" s="78"/>
      <c r="D41" s="78"/>
      <c r="E41" s="78"/>
      <c r="F41" s="80">
        <v>1.6</v>
      </c>
      <c r="G41" s="79">
        <v>8</v>
      </c>
      <c r="H41" s="81" t="s">
        <v>55</v>
      </c>
      <c r="I41" s="78">
        <f t="shared" si="44"/>
        <v>0.71039351851851851</v>
      </c>
      <c r="J41" s="78"/>
      <c r="K41" s="78"/>
      <c r="L41" s="78"/>
      <c r="M41" s="82"/>
    </row>
    <row r="42" spans="1:28" ht="13.5" customHeight="1" x14ac:dyDescent="0.2">
      <c r="A42" s="77">
        <f t="shared" si="45"/>
        <v>0.70166666666666655</v>
      </c>
      <c r="B42" s="78"/>
      <c r="C42" s="78"/>
      <c r="D42" s="78"/>
      <c r="E42" s="78"/>
      <c r="F42" s="80">
        <v>1.6</v>
      </c>
      <c r="G42" s="80">
        <v>9</v>
      </c>
      <c r="H42" s="81" t="s">
        <v>57</v>
      </c>
      <c r="I42" s="84">
        <v>0.70833333333333337</v>
      </c>
      <c r="J42" s="85"/>
      <c r="K42" s="85"/>
      <c r="L42" s="85"/>
      <c r="M42" s="86"/>
    </row>
    <row r="43" spans="1:28" ht="13.5" customHeight="1" x14ac:dyDescent="0.2">
      <c r="A43" s="77"/>
      <c r="B43" s="78"/>
      <c r="C43" s="78"/>
      <c r="D43" s="78"/>
      <c r="E43" s="78"/>
      <c r="F43" s="80"/>
      <c r="G43" s="80"/>
      <c r="H43" s="87"/>
      <c r="I43" s="78"/>
      <c r="J43" s="78"/>
      <c r="K43" s="78"/>
      <c r="L43" s="78"/>
      <c r="M43" s="8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3.5" customHeight="1" x14ac:dyDescent="0.2">
      <c r="A44" s="88" t="s">
        <v>58</v>
      </c>
      <c r="B44" s="89" t="s">
        <v>59</v>
      </c>
      <c r="C44" s="89" t="s">
        <v>59</v>
      </c>
      <c r="D44" s="90"/>
      <c r="E44" s="90"/>
      <c r="F44" s="91"/>
      <c r="G44" s="91"/>
      <c r="H44" s="91"/>
      <c r="I44" s="90" t="s">
        <v>58</v>
      </c>
      <c r="J44" s="89" t="s">
        <v>59</v>
      </c>
      <c r="K44" s="89" t="s">
        <v>59</v>
      </c>
      <c r="L44" s="90"/>
      <c r="M44" s="92"/>
    </row>
    <row r="45" spans="1:28" ht="13.5" customHeight="1" x14ac:dyDescent="0.2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</row>
    <row r="46" spans="1:28" ht="13.5" customHeight="1" x14ac:dyDescent="0.2">
      <c r="A46" s="93"/>
      <c r="B46" s="93"/>
      <c r="C46" s="93"/>
      <c r="D46" s="93"/>
      <c r="E46" s="93"/>
      <c r="F46" s="93"/>
      <c r="G46" s="93"/>
      <c r="H46" s="93"/>
      <c r="I46" s="94" t="s">
        <v>63</v>
      </c>
      <c r="J46" s="93"/>
      <c r="K46" s="93"/>
      <c r="L46" s="93"/>
      <c r="M46" s="93"/>
    </row>
    <row r="47" spans="1:28" ht="13.5" customHeight="1" x14ac:dyDescent="0.2"/>
    <row r="48" spans="1:28" ht="13.5" customHeight="1" x14ac:dyDescent="0.2"/>
    <row r="49" spans="1:14" ht="19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2.75" customHeight="1" x14ac:dyDescent="0.2"/>
    <row r="51" spans="1:14" ht="12.75" customHeight="1" x14ac:dyDescent="0.2"/>
    <row r="52" spans="1:14" ht="12.75" customHeight="1" x14ac:dyDescent="0.2"/>
    <row r="53" spans="1:14" ht="12.75" customHeight="1" x14ac:dyDescent="0.25">
      <c r="A53" s="95"/>
      <c r="B53" s="95"/>
      <c r="C53" s="95"/>
      <c r="D53" s="95"/>
      <c r="E53" s="95"/>
      <c r="F53" s="95"/>
      <c r="G53" s="95"/>
      <c r="H53" s="95"/>
    </row>
    <row r="54" spans="1:14" ht="12.75" customHeight="1" x14ac:dyDescent="0.2">
      <c r="B54" s="96"/>
      <c r="C54" s="96"/>
      <c r="D54" s="96"/>
      <c r="E54" s="96"/>
      <c r="F54" s="96"/>
      <c r="G54" s="96"/>
    </row>
    <row r="55" spans="1:14" ht="12.75" customHeight="1" x14ac:dyDescent="0.2">
      <c r="B55" s="96"/>
      <c r="C55" s="96"/>
      <c r="D55" s="96"/>
      <c r="E55" s="96"/>
      <c r="F55" s="96"/>
      <c r="G55" s="96"/>
    </row>
    <row r="56" spans="1:14" ht="12.75" customHeight="1" x14ac:dyDescent="0.2">
      <c r="B56" s="96"/>
      <c r="C56" s="96"/>
      <c r="D56" s="96"/>
      <c r="E56" s="96"/>
      <c r="F56" s="96"/>
    </row>
    <row r="57" spans="1:14" ht="12.75" customHeight="1" x14ac:dyDescent="0.2">
      <c r="B57" s="96"/>
    </row>
    <row r="58" spans="1:14" ht="12.75" customHeight="1" x14ac:dyDescent="0.2">
      <c r="B58" s="96"/>
    </row>
    <row r="59" spans="1:14" ht="12.75" customHeight="1" x14ac:dyDescent="0.2">
      <c r="B59" s="96"/>
    </row>
    <row r="60" spans="1:14" ht="12.75" customHeight="1" x14ac:dyDescent="0.2">
      <c r="B60" s="96"/>
    </row>
    <row r="61" spans="1:14" ht="12.75" customHeight="1" x14ac:dyDescent="0.25">
      <c r="A61" s="95"/>
      <c r="B61" s="95"/>
      <c r="C61" s="95"/>
      <c r="D61" s="95"/>
      <c r="E61" s="95"/>
      <c r="F61" s="95"/>
      <c r="G61" s="95"/>
      <c r="H61" s="95"/>
      <c r="I61" s="95"/>
      <c r="J61" s="95"/>
    </row>
    <row r="62" spans="1:14" ht="12.75" customHeight="1" x14ac:dyDescent="0.25">
      <c r="A62" s="95"/>
    </row>
    <row r="63" spans="1:14" ht="16.5" customHeight="1" x14ac:dyDescent="0.2"/>
    <row r="64" spans="1:14" ht="16.5" customHeight="1" x14ac:dyDescent="0.2"/>
    <row r="65" ht="16.5" customHeight="1" x14ac:dyDescent="0.2"/>
    <row r="66" ht="16.5" customHeight="1" x14ac:dyDescent="0.2"/>
    <row r="67" ht="16.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</sheetData>
  <mergeCells count="12">
    <mergeCell ref="A13:E13"/>
    <mergeCell ref="A29:E29"/>
    <mergeCell ref="I29:M29"/>
    <mergeCell ref="A30:E30"/>
    <mergeCell ref="I30:M30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2021-12-07T15:24:01Z</dcterms:modified>
</cp:coreProperties>
</file>